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1475" windowHeight="4935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E13" i="1" l="1"/>
  <c r="D13" i="1" l="1"/>
</calcChain>
</file>

<file path=xl/sharedStrings.xml><?xml version="1.0" encoding="utf-8"?>
<sst xmlns="http://schemas.openxmlformats.org/spreadsheetml/2006/main" count="32" uniqueCount="27">
  <si>
    <t>Wykaz instytucji, w których Gmina Halinów korzysta z kredytów:</t>
  </si>
  <si>
    <t>Lp.</t>
  </si>
  <si>
    <t>Nazwa instytucji finansowej</t>
  </si>
  <si>
    <t>Ostateczny termin spłaty</t>
  </si>
  <si>
    <t>Bank Spółdzielczy w Mińsku Mazowieckim</t>
  </si>
  <si>
    <t>30.11.2023 r.</t>
  </si>
  <si>
    <t>ING Bank Śląski</t>
  </si>
  <si>
    <t>31.12.2023 r.</t>
  </si>
  <si>
    <t>Bank Polska Kasa Opieki S.A</t>
  </si>
  <si>
    <t>30.11.2018 r.</t>
  </si>
  <si>
    <t>31.12.2018 r.</t>
  </si>
  <si>
    <t>Bank Gospodarstwa Krajowego</t>
  </si>
  <si>
    <t>31.12.2021 r.</t>
  </si>
  <si>
    <t>Bank Spółdzielczy w Halinowie</t>
  </si>
  <si>
    <t>Ogółem zadłużenie</t>
  </si>
  <si>
    <t>Przeznaczenie</t>
  </si>
  <si>
    <t>Kwota kredytu zgodnie z umową</t>
  </si>
  <si>
    <t>Sfinansowanie spłaty wcześniej zaciągniętych zobowiązań z tytułu kredytów.</t>
  </si>
  <si>
    <t>Sfinansowanie planowanego deficytu budżetu Gminy Halinów w 2013 roku.</t>
  </si>
  <si>
    <t>Sfinansowanie spłaty wcześniej zaciągniętych zobowiązań z tytułu pożyczek i kredytów.</t>
  </si>
  <si>
    <t>Sfinansowanie planowanego deficytu budżetu Gminy Halinów w 2011 roku.</t>
  </si>
  <si>
    <t>Sfinansowanie planowanego deficytu budżetu Gminy Halinów w 2012 roku.</t>
  </si>
  <si>
    <t>Sfinansowanie spłaty wcześniej zaciągniętych zobowiązań z tytułu pożyczek i kredytów oraz na sfinansowanie planowanego deficytu Gminy Halinów w 2014 roku.</t>
  </si>
  <si>
    <t>Kwota zadłużenia w zł (stan na dzień 31.05.2018 r.)</t>
  </si>
  <si>
    <t>Bank Spółdzielczy w Mińsku Mazowieckim Oddział w Jakubowie</t>
  </si>
  <si>
    <t>30.11.2026 r.</t>
  </si>
  <si>
    <t>Udzielenie i obsługa kredytu długoterminowego złotówkowego do maksymalnej wysokości                                                    1.500.000,00 zł z możliwością niewykorzystania pełnej wartości kredytu bez dodatkowych prowizji i opłat.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</si>
</sst>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zł&quot;;[Red]\-#,##0.00\ &quot;zł&quot;"/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8" fontId="4" fillId="0" borderId="1" xfId="0" applyNumberFormat="1" applyFont="1" applyBorder="1" applyAlignment="1">
      <alignment horizontal="center" vertical="center"/>
    </xf>
    <xf numFmtId="8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8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4"/>
  <sheetViews>
    <sheetView tabSelected="1" workbookViewId="0">
      <selection activeCell="J28" sqref="J28"/>
    </sheetView>
  </sheetViews>
  <sheetFormatPr defaultRowHeight="15" x14ac:dyDescent="0.25"/>
  <cols>
    <col min="1" max="1" width="4.85546875" customWidth="1"/>
    <col min="2" max="2" width="22.42578125" customWidth="1"/>
    <col min="3" max="3" width="47.5703125" customWidth="1"/>
    <col min="4" max="4" width="21.85546875" customWidth="1"/>
    <col min="5" max="5" width="20.7109375" customWidth="1"/>
    <col min="6" max="6" width="19.5703125" customWidth="1"/>
  </cols>
  <sheetData>
    <row r="2" spans="1:10" x14ac:dyDescent="0.25">
      <c r="A2" s="18" t="s">
        <v>0</v>
      </c>
      <c r="B2" s="19"/>
      <c r="C2" s="19"/>
      <c r="D2" s="19"/>
      <c r="E2" s="19"/>
      <c r="F2" s="19"/>
      <c r="G2" s="19"/>
    </row>
    <row r="3" spans="1:10" ht="53.25" customHeight="1" x14ac:dyDescent="0.25">
      <c r="A3" s="20" t="s">
        <v>1</v>
      </c>
      <c r="B3" s="17" t="s">
        <v>2</v>
      </c>
      <c r="C3" s="17" t="s">
        <v>15</v>
      </c>
      <c r="D3" s="17" t="s">
        <v>16</v>
      </c>
      <c r="E3" s="20" t="s">
        <v>23</v>
      </c>
      <c r="F3" s="17" t="s">
        <v>3</v>
      </c>
      <c r="G3" s="4"/>
      <c r="H3" s="2"/>
      <c r="I3" s="2"/>
    </row>
    <row r="4" spans="1:10" ht="12.75" hidden="1" customHeight="1" x14ac:dyDescent="0.25">
      <c r="A4" s="21"/>
      <c r="B4" s="17"/>
      <c r="C4" s="22"/>
      <c r="D4" s="22"/>
      <c r="E4" s="21"/>
      <c r="F4" s="17"/>
      <c r="G4" s="4"/>
      <c r="H4" s="2"/>
      <c r="I4" s="2"/>
    </row>
    <row r="5" spans="1:10" ht="61.5" customHeight="1" x14ac:dyDescent="0.25">
      <c r="A5" s="12">
        <v>1</v>
      </c>
      <c r="B5" s="3" t="s">
        <v>4</v>
      </c>
      <c r="C5" s="11" t="s">
        <v>17</v>
      </c>
      <c r="D5" s="8">
        <v>1884348.46</v>
      </c>
      <c r="E5" s="6">
        <v>1550000</v>
      </c>
      <c r="F5" s="3" t="s">
        <v>5</v>
      </c>
      <c r="G5" s="4"/>
      <c r="H5" s="2"/>
      <c r="I5" s="2"/>
    </row>
    <row r="6" spans="1:10" ht="62.25" customHeight="1" x14ac:dyDescent="0.25">
      <c r="A6" s="12">
        <v>2</v>
      </c>
      <c r="B6" s="3" t="s">
        <v>6</v>
      </c>
      <c r="C6" s="11" t="s">
        <v>18</v>
      </c>
      <c r="D6" s="8">
        <v>6516274.4299999997</v>
      </c>
      <c r="E6" s="7">
        <v>4425000</v>
      </c>
      <c r="F6" s="3" t="s">
        <v>7</v>
      </c>
      <c r="G6" s="4"/>
      <c r="H6" s="2"/>
      <c r="I6" s="2"/>
    </row>
    <row r="7" spans="1:10" ht="42.75" customHeight="1" x14ac:dyDescent="0.25">
      <c r="A7" s="12">
        <v>3</v>
      </c>
      <c r="B7" s="3" t="s">
        <v>8</v>
      </c>
      <c r="C7" s="11" t="s">
        <v>19</v>
      </c>
      <c r="D7" s="8">
        <v>971736.75</v>
      </c>
      <c r="E7" s="7">
        <v>93750</v>
      </c>
      <c r="F7" s="3" t="s">
        <v>9</v>
      </c>
      <c r="G7" s="4"/>
      <c r="H7" s="2"/>
      <c r="I7" s="2"/>
    </row>
    <row r="8" spans="1:10" ht="43.5" customHeight="1" x14ac:dyDescent="0.25">
      <c r="A8" s="12">
        <v>4</v>
      </c>
      <c r="B8" s="3" t="s">
        <v>8</v>
      </c>
      <c r="C8" s="11" t="s">
        <v>20</v>
      </c>
      <c r="D8" s="8">
        <v>1000000</v>
      </c>
      <c r="E8" s="7">
        <v>93750</v>
      </c>
      <c r="F8" s="3" t="s">
        <v>10</v>
      </c>
      <c r="G8" s="4"/>
      <c r="H8" s="2"/>
      <c r="I8" s="2"/>
    </row>
    <row r="9" spans="1:10" ht="43.5" customHeight="1" x14ac:dyDescent="0.25">
      <c r="A9" s="12">
        <v>5</v>
      </c>
      <c r="B9" s="3" t="s">
        <v>11</v>
      </c>
      <c r="C9" s="11" t="s">
        <v>19</v>
      </c>
      <c r="D9" s="8">
        <v>1905736.75</v>
      </c>
      <c r="E9" s="7">
        <v>701625</v>
      </c>
      <c r="F9" s="3" t="s">
        <v>12</v>
      </c>
      <c r="G9" s="4"/>
      <c r="H9" s="2"/>
      <c r="I9" s="2"/>
    </row>
    <row r="10" spans="1:10" ht="40.5" customHeight="1" x14ac:dyDescent="0.25">
      <c r="A10" s="12">
        <v>6</v>
      </c>
      <c r="B10" s="3" t="s">
        <v>11</v>
      </c>
      <c r="C10" s="11" t="s">
        <v>21</v>
      </c>
      <c r="D10" s="8">
        <v>2885554.01</v>
      </c>
      <c r="E10" s="7">
        <v>1498375</v>
      </c>
      <c r="F10" s="3" t="s">
        <v>12</v>
      </c>
      <c r="G10" s="4"/>
      <c r="H10" s="2"/>
      <c r="I10" s="2"/>
    </row>
    <row r="11" spans="1:10" ht="63" x14ac:dyDescent="0.25">
      <c r="A11" s="12">
        <v>7</v>
      </c>
      <c r="B11" s="3" t="s">
        <v>13</v>
      </c>
      <c r="C11" s="11" t="s">
        <v>22</v>
      </c>
      <c r="D11" s="8">
        <v>4490220.87</v>
      </c>
      <c r="E11" s="7">
        <v>3665000</v>
      </c>
      <c r="F11" s="3" t="s">
        <v>5</v>
      </c>
      <c r="G11" s="4"/>
      <c r="H11" s="2"/>
      <c r="I11" s="2"/>
    </row>
    <row r="12" spans="1:10" ht="60" x14ac:dyDescent="0.25">
      <c r="A12" s="13">
        <v>8</v>
      </c>
      <c r="B12" s="14" t="s">
        <v>24</v>
      </c>
      <c r="C12" s="23" t="s">
        <v>26</v>
      </c>
      <c r="D12" s="8">
        <v>1500000</v>
      </c>
      <c r="E12" s="7">
        <v>1450000</v>
      </c>
      <c r="F12" s="24" t="s">
        <v>25</v>
      </c>
      <c r="G12" s="4"/>
      <c r="H12" s="2"/>
      <c r="I12" s="2"/>
    </row>
    <row r="13" spans="1:10" x14ac:dyDescent="0.25">
      <c r="A13" s="15" t="s">
        <v>14</v>
      </c>
      <c r="B13" s="16"/>
      <c r="C13" s="16"/>
      <c r="D13" s="10">
        <f>SUM(D5:D12)</f>
        <v>21153871.27</v>
      </c>
      <c r="E13" s="9">
        <f>SUM(E5:E12)</f>
        <v>13477500</v>
      </c>
      <c r="F13" s="5"/>
      <c r="G13" s="4"/>
      <c r="H13" s="2"/>
      <c r="I13" s="2"/>
    </row>
    <row r="14" spans="1:10" x14ac:dyDescent="0.25">
      <c r="A14" s="1"/>
      <c r="G14" s="4"/>
      <c r="H14" s="2"/>
      <c r="I14" s="2"/>
    </row>
    <row r="15" spans="1:10" x14ac:dyDescent="0.25">
      <c r="A15" s="2"/>
      <c r="B15" s="2"/>
      <c r="C15" s="2"/>
      <c r="D15" s="2"/>
      <c r="E15" s="2"/>
      <c r="F15" s="2"/>
      <c r="H15" s="2"/>
      <c r="I15" s="2"/>
      <c r="J15" s="2"/>
    </row>
    <row r="16" spans="1:10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5">
      <c r="G24" s="2"/>
    </row>
  </sheetData>
  <mergeCells count="8">
    <mergeCell ref="A13:C13"/>
    <mergeCell ref="B3:B4"/>
    <mergeCell ref="F3:F4"/>
    <mergeCell ref="A2:G2"/>
    <mergeCell ref="A3:A4"/>
    <mergeCell ref="C3:C4"/>
    <mergeCell ref="D3:D4"/>
    <mergeCell ref="E3:E4"/>
  </mergeCells>
  <pageMargins left="0" right="0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Martyna Sosnowska</dc:creator>
  <cp:lastModifiedBy>Martyna Sosnowska</cp:lastModifiedBy>
  <cp:lastPrinted>2017-11-16T08:42:35Z</cp:lastPrinted>
  <dcterms:created xsi:type="dcterms:W3CDTF">2017-11-16T08:00:01Z</dcterms:created>
  <dcterms:modified xsi:type="dcterms:W3CDTF">2018-06-25T07:08:24Z</dcterms:modified>
</cp:coreProperties>
</file>